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SER\Desktop\2026\26-40 dexorayq 10 80+\"/>
    </mc:Choice>
  </mc:AlternateContent>
  <xr:revisionPtr revIDLastSave="0" documentId="13_ncr:1_{78E46269-1358-43EC-971F-6F9DAB7C3B9F}" xr6:coauthVersionLast="47" xr6:coauthVersionMax="47" xr10:uidLastSave="{00000000-0000-0000-0000-000000000000}"/>
  <bookViews>
    <workbookView xWindow="-108" yWindow="-108" windowWidth="23256" windowHeight="12456" xr2:uid="{00000000-000D-0000-FFFF-FFFF00000000}"/>
  </bookViews>
  <sheets>
    <sheet name="Հայ" sheetId="2" r:id="rId1"/>
    <sheet name="Ռուս" sheetId="1"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 i="2" l="1"/>
  <c r="H3" i="1" l="1"/>
</calcChain>
</file>

<file path=xl/sharedStrings.xml><?xml version="1.0" encoding="utf-8"?>
<sst xmlns="http://schemas.openxmlformats.org/spreadsheetml/2006/main" count="34" uniqueCount="31">
  <si>
    <t>Անվանում</t>
  </si>
  <si>
    <t>Քանակ</t>
  </si>
  <si>
    <t>Գին</t>
  </si>
  <si>
    <t>Գումար</t>
  </si>
  <si>
    <t>Տեխնիկական բնութագիր</t>
  </si>
  <si>
    <t>N</t>
  </si>
  <si>
    <t>ԴԵՂՈՐԱՅՔԻ ՁԵՌՔԲԵՐՈՒՄ ՆԱԽԱՏԵՍՎԱԾ 2026 ԹՎԱԿԱՆԻ ՀԱՄԱՐ</t>
  </si>
  <si>
    <t>Իբրուտինիբ 140մգ</t>
  </si>
  <si>
    <t>Իբրուտինիբ 140մգ, դեղապատիճներ</t>
  </si>
  <si>
    <t>Չափման միավոր</t>
  </si>
  <si>
    <t>հատ</t>
  </si>
  <si>
    <t>CPV</t>
  </si>
  <si>
    <t>33691176/612</t>
  </si>
  <si>
    <t>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</si>
  <si>
    <t>Ապրանքը պետք է լինի չօգտագործված: Գործարանային փաթեթավորումը  պարտադրիր է :
Ապրանքի տեղափոխումը և բեռնաթափումը մինչև Պատվիրատուի դեղատուն իրականացնում է մատակարարը։</t>
  </si>
  <si>
    <t>Մասնակիցները պետք է բավարարեն  ՀՀ Կառավարության  2013 թվականի մայիսի 2-ի N 502-Ն որոշման և Դեղերի մասին ՀՀ օրենքի պահանջներին։</t>
  </si>
  <si>
    <t>Դեղի պիտանիության ժամկետները դեղը գնորդին հանձնելու պահին պետք է լինեն 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t>
  </si>
  <si>
    <t>Условия поставки: Поставка Товара(ов) осуществляется Продавцом, в случае наличия финансовых средств после заключения настоящего Соглашения, с даты вступления в силу заключенного между сторонами соглашения до 30 декабря 2026 года, каждый раз в течение 3 рабочих дней с момента получения заказа на поставку Товара(ов) от Покупателя, соответствующего количеству заказанного Покупателем Товара(ов), при этом срок поставки на первом этапе составляет 20 календарных дней. Заказ на поставку Товара(ов) размещается Покупателем у Продавца устно или в письменной форме (в том числе путем отправки заказа с адреса электронной почты Покупателя на адрес электронной почты Продавца). Пункт 2 статьи 37 Закона применяется к перечню товаров, не заказанных Покупателем в соответствии с договором и соглашением в период до 30 декабря данного года.</t>
  </si>
  <si>
    <t xml:space="preserve">«Продукт должен быть неиспользованным. Заводская упаковка обязательна.
Транспортировка и разгрузка продукта в аптеку Заказчика осуществляется поставщиком».
</t>
  </si>
  <si>
    <t>Участники должны соответствовать требованиям Постановления Правительства Республики Армения № 502-Н от 2 мая 2013 года и Закона Республики Армения о лекарственных средствах.</t>
  </si>
  <si>
    <t>«Срок годности лекарственного препарата на момент поставки покупателю должен быть следующим:
а. Лекарственные препараты со сроком годности 2,5 года и более должны иметь остаточный срок годности не менее 24 месяцев на момент поставки.
б. Лекарственные препараты со сроком годности до 2,5 лет должны иметь остаточный срок годности не менее 12 месяцев на момент поставки».</t>
  </si>
  <si>
    <t>Лекарственные препараты для нужд 2026 года</t>
  </si>
  <si>
    <t>Ибрутиниб 140 мг</t>
  </si>
  <si>
    <t>Ибрутиниб 140 мг, капсулы</t>
  </si>
  <si>
    <t>шт</t>
  </si>
  <si>
    <t>Наименование</t>
  </si>
  <si>
    <t>Технические характеристики</t>
  </si>
  <si>
    <t>Количество</t>
  </si>
  <si>
    <t>Единица измерения</t>
  </si>
  <si>
    <t>Цена</t>
  </si>
  <si>
    <t>Сумма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</si>
</sst>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1"/>
      <color theme="1"/>
      <name val="Calibri"/>
      <family val="2"/>
      <scheme val="minor"/>
    </font>
    <font>
      <sz val="11"/>
      <color theme="1"/>
      <name val="Calibri"/>
      <family val="2"/>
      <scheme val="minor"/>
    </font>
    <font>
      <sz val="10"/>
      <name val="GHEA Grapalat"/>
      <family val="3"/>
    </font>
    <font>
      <sz val="10"/>
      <color theme="1"/>
      <name val="Calibri"/>
      <family val="2"/>
      <scheme val="minor"/>
    </font>
    <font>
      <sz val="12"/>
      <color theme="1"/>
      <name val="Calibri"/>
      <family val="2"/>
      <scheme val="minor"/>
    </font>
    <font>
      <b/>
      <sz val="10"/>
      <color theme="1"/>
      <name val="GHEA Grapalat"/>
      <family val="3"/>
    </font>
    <font>
      <b/>
      <sz val="10"/>
      <name val="GHEA Grapalat"/>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0">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0" xfId="0" applyFont="1"/>
    <xf numFmtId="164" fontId="2" fillId="0" borderId="1" xfId="1" applyNumberFormat="1" applyFont="1" applyBorder="1" applyAlignment="1">
      <alignment horizontal="center" vertical="center" wrapText="1"/>
    </xf>
    <xf numFmtId="164" fontId="0" fillId="0" borderId="0" xfId="1" applyNumberFormat="1" applyFont="1"/>
    <xf numFmtId="0" fontId="4" fillId="0" borderId="0" xfId="0" applyFont="1" applyAlignment="1">
      <alignment horizontal="center"/>
    </xf>
    <xf numFmtId="0" fontId="4" fillId="0" borderId="0" xfId="0" applyFont="1"/>
    <xf numFmtId="0" fontId="5" fillId="0" borderId="1" xfId="0" applyFont="1" applyBorder="1" applyAlignment="1">
      <alignment horizontal="center" vertical="center" wrapText="1"/>
    </xf>
    <xf numFmtId="164" fontId="5" fillId="0" borderId="1" xfId="1" applyNumberFormat="1" applyFont="1" applyBorder="1" applyAlignment="1">
      <alignment horizontal="center" vertical="center" wrapText="1"/>
    </xf>
    <xf numFmtId="0" fontId="2" fillId="0" borderId="0" xfId="0" applyFont="1"/>
    <xf numFmtId="0" fontId="5"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2" borderId="1" xfId="0" applyFont="1" applyFill="1" applyBorder="1" applyAlignment="1">
      <alignment horizontal="left" vertical="center" wrapText="1"/>
    </xf>
    <xf numFmtId="0"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CF9B8-46D5-45FE-A93E-1CF0D095FAC6}">
  <dimension ref="A1:J7"/>
  <sheetViews>
    <sheetView tabSelected="1" zoomScale="55" zoomScaleNormal="55" workbookViewId="0">
      <selection activeCell="H3" sqref="H3"/>
    </sheetView>
  </sheetViews>
  <sheetFormatPr defaultRowHeight="15.6" x14ac:dyDescent="0.3"/>
  <cols>
    <col min="1" max="1" width="5.44140625" customWidth="1"/>
    <col min="2" max="2" width="21.109375" customWidth="1"/>
    <col min="3" max="3" width="23.6640625" style="3" customWidth="1"/>
    <col min="4" max="4" width="38.33203125" style="1" customWidth="1"/>
    <col min="5" max="5" width="8.6640625" style="1" customWidth="1"/>
    <col min="6" max="6" width="10.33203125" style="1" customWidth="1"/>
    <col min="7" max="7" width="10" style="2" customWidth="1"/>
    <col min="8" max="8" width="14.88671875" style="8" customWidth="1"/>
    <col min="9" max="9" width="3.6640625" customWidth="1"/>
    <col min="10" max="10" width="8.88671875" style="10"/>
  </cols>
  <sheetData>
    <row r="1" spans="1:10" s="13" customFormat="1" ht="29.25" customHeight="1" x14ac:dyDescent="0.35">
      <c r="A1" s="16" t="s">
        <v>6</v>
      </c>
      <c r="B1" s="17"/>
      <c r="C1" s="17"/>
      <c r="D1" s="17"/>
      <c r="E1" s="17"/>
      <c r="F1" s="17"/>
      <c r="G1" s="17"/>
      <c r="H1" s="17"/>
    </row>
    <row r="2" spans="1:10" s="1" customFormat="1" ht="41.25" customHeight="1" x14ac:dyDescent="0.3">
      <c r="A2" s="15" t="s">
        <v>5</v>
      </c>
      <c r="B2" s="15" t="s">
        <v>11</v>
      </c>
      <c r="C2" s="11" t="s">
        <v>0</v>
      </c>
      <c r="D2" s="11" t="s">
        <v>4</v>
      </c>
      <c r="E2" s="11" t="s">
        <v>1</v>
      </c>
      <c r="F2" s="14" t="s">
        <v>9</v>
      </c>
      <c r="G2" s="11" t="s">
        <v>2</v>
      </c>
      <c r="H2" s="12" t="s">
        <v>3</v>
      </c>
      <c r="J2" s="9"/>
    </row>
    <row r="3" spans="1:10" s="6" customFormat="1" ht="42" customHeight="1" x14ac:dyDescent="0.3">
      <c r="A3" s="4">
        <v>1</v>
      </c>
      <c r="B3" s="4" t="s">
        <v>12</v>
      </c>
      <c r="C3" s="5" t="s">
        <v>7</v>
      </c>
      <c r="D3" s="4" t="s">
        <v>8</v>
      </c>
      <c r="E3" s="4">
        <v>50000</v>
      </c>
      <c r="F3" s="4" t="s">
        <v>10</v>
      </c>
      <c r="G3" s="4">
        <v>2756</v>
      </c>
      <c r="H3" s="19">
        <f t="shared" ref="H3" si="0">G3*E3</f>
        <v>137800000</v>
      </c>
      <c r="J3" s="9"/>
    </row>
    <row r="4" spans="1:10" ht="145.19999999999999" customHeight="1" x14ac:dyDescent="0.3">
      <c r="A4" s="18" t="s">
        <v>13</v>
      </c>
      <c r="B4" s="18"/>
      <c r="C4" s="18"/>
      <c r="D4" s="18"/>
      <c r="E4" s="18"/>
      <c r="F4" s="18"/>
      <c r="G4" s="18"/>
      <c r="H4" s="18"/>
    </row>
    <row r="5" spans="1:10" ht="34.799999999999997" customHeight="1" x14ac:dyDescent="0.3">
      <c r="A5" s="18" t="s">
        <v>14</v>
      </c>
      <c r="B5" s="18"/>
      <c r="C5" s="18"/>
      <c r="D5" s="18"/>
      <c r="E5" s="18"/>
      <c r="F5" s="18"/>
      <c r="G5" s="18"/>
      <c r="H5" s="18"/>
    </row>
    <row r="6" spans="1:10" ht="33" customHeight="1" x14ac:dyDescent="0.3">
      <c r="A6" s="18" t="s">
        <v>15</v>
      </c>
      <c r="B6" s="18"/>
      <c r="C6" s="18"/>
      <c r="D6" s="18"/>
      <c r="E6" s="18"/>
      <c r="F6" s="18"/>
      <c r="G6" s="18"/>
      <c r="H6" s="18"/>
    </row>
    <row r="7" spans="1:10" ht="82.8" customHeight="1" x14ac:dyDescent="0.3">
      <c r="A7" s="18" t="s">
        <v>16</v>
      </c>
      <c r="B7" s="18"/>
      <c r="C7" s="18"/>
      <c r="D7" s="18"/>
      <c r="E7" s="18"/>
      <c r="F7" s="18"/>
      <c r="G7" s="18"/>
      <c r="H7" s="18"/>
    </row>
  </sheetData>
  <mergeCells count="5">
    <mergeCell ref="A1:H1"/>
    <mergeCell ref="A4:H4"/>
    <mergeCell ref="A5:H5"/>
    <mergeCell ref="A6:H6"/>
    <mergeCell ref="A7:H7"/>
  </mergeCells>
  <pageMargins left="0.7" right="0.7" top="0.75" bottom="0.75" header="0.3" footer="0.3"/>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zoomScale="55" zoomScaleNormal="55" workbookViewId="0">
      <selection activeCell="K5" sqref="K5"/>
    </sheetView>
  </sheetViews>
  <sheetFormatPr defaultRowHeight="15.6" x14ac:dyDescent="0.3"/>
  <cols>
    <col min="1" max="1" width="5.44140625" customWidth="1"/>
    <col min="2" max="2" width="21.109375" customWidth="1"/>
    <col min="3" max="3" width="23.6640625" style="3" customWidth="1"/>
    <col min="4" max="4" width="38.33203125" style="1" customWidth="1"/>
    <col min="5" max="5" width="8.6640625" style="1" customWidth="1"/>
    <col min="6" max="6" width="10.33203125" style="1" customWidth="1"/>
    <col min="7" max="7" width="10" style="2" customWidth="1"/>
    <col min="8" max="8" width="14.88671875" style="8" customWidth="1"/>
    <col min="9" max="9" width="3.6640625" customWidth="1"/>
    <col min="10" max="10" width="9.109375" style="10"/>
  </cols>
  <sheetData>
    <row r="1" spans="1:10" s="13" customFormat="1" ht="29.25" customHeight="1" x14ac:dyDescent="0.35">
      <c r="A1" s="16" t="s">
        <v>21</v>
      </c>
      <c r="B1" s="17"/>
      <c r="C1" s="17"/>
      <c r="D1" s="17"/>
      <c r="E1" s="17"/>
      <c r="F1" s="17"/>
      <c r="G1" s="17"/>
      <c r="H1" s="17"/>
    </row>
    <row r="2" spans="1:10" s="1" customFormat="1" ht="41.25" customHeight="1" x14ac:dyDescent="0.3">
      <c r="A2" s="15" t="s">
        <v>5</v>
      </c>
      <c r="B2" s="15" t="s">
        <v>11</v>
      </c>
      <c r="C2" s="11" t="s">
        <v>25</v>
      </c>
      <c r="D2" s="11" t="s">
        <v>26</v>
      </c>
      <c r="E2" s="11" t="s">
        <v>27</v>
      </c>
      <c r="F2" s="14" t="s">
        <v>28</v>
      </c>
      <c r="G2" s="11" t="s">
        <v>29</v>
      </c>
      <c r="H2" s="12" t="s">
        <v>30</v>
      </c>
      <c r="J2" s="9"/>
    </row>
    <row r="3" spans="1:10" s="6" customFormat="1" ht="42" customHeight="1" x14ac:dyDescent="0.3">
      <c r="A3" s="4">
        <v>1</v>
      </c>
      <c r="B3" s="4" t="s">
        <v>12</v>
      </c>
      <c r="C3" s="5" t="s">
        <v>22</v>
      </c>
      <c r="D3" s="4" t="s">
        <v>23</v>
      </c>
      <c r="E3" s="4">
        <v>50000</v>
      </c>
      <c r="F3" s="4" t="s">
        <v>24</v>
      </c>
      <c r="G3" s="4">
        <v>2756</v>
      </c>
      <c r="H3" s="7">
        <f t="shared" ref="H3" si="0">G3*E3</f>
        <v>137800000</v>
      </c>
      <c r="J3" s="9"/>
    </row>
    <row r="4" spans="1:10" ht="100.2" customHeight="1" x14ac:dyDescent="0.3">
      <c r="A4" s="18" t="s">
        <v>17</v>
      </c>
      <c r="B4" s="18"/>
      <c r="C4" s="18"/>
      <c r="D4" s="18"/>
      <c r="E4" s="18"/>
      <c r="F4" s="18"/>
      <c r="G4" s="18"/>
      <c r="H4" s="18"/>
    </row>
    <row r="5" spans="1:10" ht="40.200000000000003" customHeight="1" x14ac:dyDescent="0.3">
      <c r="A5" s="18" t="s">
        <v>18</v>
      </c>
      <c r="B5" s="18"/>
      <c r="C5" s="18"/>
      <c r="D5" s="18"/>
      <c r="E5" s="18"/>
      <c r="F5" s="18"/>
      <c r="G5" s="18"/>
      <c r="H5" s="18"/>
    </row>
    <row r="6" spans="1:10" ht="33" customHeight="1" x14ac:dyDescent="0.3">
      <c r="A6" s="18" t="s">
        <v>19</v>
      </c>
      <c r="B6" s="18"/>
      <c r="C6" s="18"/>
      <c r="D6" s="18"/>
      <c r="E6" s="18"/>
      <c r="F6" s="18"/>
      <c r="G6" s="18"/>
      <c r="H6" s="18"/>
    </row>
    <row r="7" spans="1:10" ht="66.599999999999994" customHeight="1" x14ac:dyDescent="0.3">
      <c r="A7" s="18" t="s">
        <v>20</v>
      </c>
      <c r="B7" s="18"/>
      <c r="C7" s="18"/>
      <c r="D7" s="18"/>
      <c r="E7" s="18"/>
      <c r="F7" s="18"/>
      <c r="G7" s="18"/>
      <c r="H7" s="18"/>
    </row>
  </sheetData>
  <sortState xmlns:xlrd2="http://schemas.microsoft.com/office/spreadsheetml/2017/richdata2" ref="C3">
    <sortCondition ref="C3"/>
  </sortState>
  <mergeCells count="5">
    <mergeCell ref="A1:H1"/>
    <mergeCell ref="A4:H4"/>
    <mergeCell ref="A5:H5"/>
    <mergeCell ref="A6:H6"/>
    <mergeCell ref="A7:H7"/>
  </mergeCells>
  <pageMargins left="0.7" right="0.7" top="0.75" bottom="0.75" header="0.3" footer="0.3"/>
  <pageSetup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vt: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MELANYA</dc:creator>
  <cp:lastModifiedBy>USER</cp:lastModifiedBy>
  <cp:lastPrinted>2026-02-05T11:31:08Z</cp:lastPrinted>
  <dcterms:created xsi:type="dcterms:W3CDTF">2015-06-05T18:17:20Z</dcterms:created>
  <dcterms:modified xsi:type="dcterms:W3CDTF">2026-02-24T12:11:56Z</dcterms:modified>
</cp:coreProperties>
</file>